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3" i="1" l="1" a="1"/>
  <c r="E3" i="1" s="1"/>
  <c r="F4" i="1" l="1"/>
  <c r="F5" i="1"/>
  <c r="F6" i="1"/>
  <c r="F7" i="1"/>
  <c r="F8" i="1"/>
  <c r="F9" i="1"/>
  <c r="F10" i="1"/>
  <c r="F11" i="1"/>
  <c r="F12" i="1"/>
  <c r="F13" i="1"/>
  <c r="F3" i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D4" i="1"/>
  <c r="D5" i="1"/>
  <c r="D6" i="1"/>
  <c r="D7" i="1"/>
  <c r="D8" i="1"/>
  <c r="D9" i="1"/>
  <c r="D10" i="1"/>
  <c r="D11" i="1"/>
  <c r="D12" i="1"/>
  <c r="D13" i="1"/>
  <c r="D3" i="1"/>
</calcChain>
</file>

<file path=xl/sharedStrings.xml><?xml version="1.0" encoding="utf-8"?>
<sst xmlns="http://schemas.openxmlformats.org/spreadsheetml/2006/main" count="30" uniqueCount="23">
  <si>
    <t>الوارد</t>
  </si>
  <si>
    <t>المنصرف</t>
  </si>
  <si>
    <t>اسم العمله</t>
  </si>
  <si>
    <t>جنيه مصري</t>
  </si>
  <si>
    <t xml:space="preserve">دولار امريكى </t>
  </si>
  <si>
    <t>يورو</t>
  </si>
  <si>
    <t>ريال سعودى</t>
  </si>
  <si>
    <t>الرصيد التراكمى للعمله( طريقة1)</t>
  </si>
  <si>
    <t>الرصيد التراكمى للعمله( طريقة2)</t>
  </si>
  <si>
    <t>الرصيد التراكمى للعمله( طريقة3)</t>
  </si>
  <si>
    <t>طريقة 1</t>
  </si>
  <si>
    <t>طريقة 2</t>
  </si>
  <si>
    <t>طريقة 3</t>
  </si>
  <si>
    <t>الرصيد التراكمى بشرط</t>
  </si>
  <si>
    <t xml:space="preserve"> =SUMPRODUCT((A$3:A3=A3)*(B$3:B3-C$3:C3))</t>
  </si>
  <si>
    <t xml:space="preserve"> =SUM(IF(A$3:A3=A3;B$3:B3-C$3:C3;0))</t>
  </si>
  <si>
    <t xml:space="preserve"> =SUMIF($A$3:A3;A3;B$3:B3)-SUMIF($A$3:A3;A3;C$3:C3)</t>
  </si>
  <si>
    <t xml:space="preserve">يمكنك تطبيق هذه المعادله على سبيل المثال وليس الحصر </t>
  </si>
  <si>
    <t>حركة مخزن</t>
  </si>
  <si>
    <t>حركة خزينه</t>
  </si>
  <si>
    <t xml:space="preserve">حساب مثلا السلف </t>
  </si>
  <si>
    <t>اى حساب مدين ودائن</t>
  </si>
  <si>
    <t>اعداد/ 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</si>
</sst>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 tint="-4.9989318521683403E-2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name val="PT Bold Heading"/>
      <charset val="178"/>
    </font>
    <font>
      <b/>
      <sz val="11"/>
      <color theme="5" tint="-0.499984740745262"/>
      <name val="Arial"/>
      <family val="2"/>
      <scheme val="minor"/>
    </font>
    <font>
      <b/>
      <sz val="11"/>
      <color rgb="FF0000CC"/>
      <name val="Arial"/>
      <family val="2"/>
      <scheme val="minor"/>
    </font>
    <font>
      <b/>
      <sz val="11"/>
      <color theme="3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6" tint="-0.24994659260841701"/>
      </top>
      <bottom style="double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/>
      <bottom style="double">
        <color theme="6" tint="-0.2499465926084170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3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5" fillId="2" borderId="0" xfId="0" applyFont="1" applyFill="1" applyAlignment="1">
      <alignment horizontal="centerContinuous" vertical="center" readingOrder="2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3" xfId="0" applyFont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2" borderId="1" xfId="0" applyFont="1" applyFill="1" applyBorder="1"/>
    <xf numFmtId="0" fontId="4" fillId="2" borderId="1" xfId="0" applyFont="1" applyFill="1" applyBorder="1"/>
    <xf numFmtId="0" fontId="3" fillId="2" borderId="0" xfId="0" applyFont="1" applyFill="1" applyBorder="1"/>
    <xf numFmtId="0" fontId="0" fillId="2" borderId="0" xfId="0" applyFill="1" applyBorder="1"/>
    <xf numFmtId="0" fontId="4" fillId="2" borderId="0" xfId="0" applyFont="1" applyFill="1" applyBorder="1"/>
    <xf numFmtId="0" fontId="0" fillId="2" borderId="1" xfId="0" applyFill="1" applyBorder="1"/>
    <xf numFmtId="0" fontId="3" fillId="2" borderId="4" xfId="0" applyFont="1" applyFill="1" applyBorder="1"/>
    <xf numFmtId="0" fontId="0" fillId="2" borderId="4" xfId="0" applyFill="1" applyBorder="1"/>
    <xf numFmtId="0" fontId="4" fillId="2" borderId="4" xfId="0" applyFont="1" applyFill="1" applyBorder="1"/>
    <xf numFmtId="0" fontId="6" fillId="2" borderId="1" xfId="0" applyFont="1" applyFill="1" applyBorder="1"/>
    <xf numFmtId="0" fontId="7" fillId="2" borderId="0" xfId="0" applyFont="1" applyFill="1" applyBorder="1"/>
    <xf numFmtId="0" fontId="8" fillId="2" borderId="4" xfId="0" applyFont="1" applyFill="1" applyBorder="1"/>
    <xf numFmtId="0" fontId="8" fillId="0" borderId="0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1426176</xdr:colOff>
      <xdr:row>17</xdr:row>
      <xdr:rowOff>131942</xdr:rowOff>
    </xdr:from>
    <xdr:ext cx="2738827" cy="564193"/>
    <xdr:sp macro="" textlink="$G$23">
      <xdr:nvSpPr>
        <xdr:cNvPr id="3" name="مستطيل 2"/>
        <xdr:cNvSpPr/>
      </xdr:nvSpPr>
      <xdr:spPr>
        <a:xfrm>
          <a:off x="149822" y="3322817"/>
          <a:ext cx="2738827" cy="56419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fld id="{7D516ED9-4CDB-4395-AF7B-E382E7B9B6B2}" type="TxLink">
            <a:rPr lang="ar-SA" sz="32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pPr algn="ctr"/>
            <a:t>اعداد/ محمد الريفى</a:t>
          </a:fld>
          <a:endParaRPr lang="ar-SA" sz="32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GridLines="0" rightToLeft="1" tabSelected="1" workbookViewId="0">
      <selection activeCell="E3" sqref="E3"/>
    </sheetView>
  </sheetViews>
  <sheetFormatPr defaultColWidth="0" defaultRowHeight="14.25" zeroHeight="1" x14ac:dyDescent="0.2"/>
  <cols>
    <col min="1" max="1" width="13.375" customWidth="1"/>
    <col min="2" max="2" width="11.75" customWidth="1"/>
    <col min="3" max="3" width="14" customWidth="1"/>
    <col min="4" max="6" width="26.375" customWidth="1"/>
    <col min="7" max="7" width="3.875" customWidth="1"/>
    <col min="8" max="8" width="11.75" hidden="1" customWidth="1"/>
    <col min="9" max="9" width="11.5" hidden="1" customWidth="1"/>
    <col min="10" max="16384" width="9" hidden="1"/>
  </cols>
  <sheetData>
    <row r="1" spans="1:6" ht="30.75" x14ac:dyDescent="0.2">
      <c r="A1" s="5" t="s">
        <v>13</v>
      </c>
      <c r="B1" s="5"/>
      <c r="C1" s="5"/>
      <c r="D1" s="5"/>
      <c r="E1" s="5"/>
      <c r="F1" s="5"/>
    </row>
    <row r="2" spans="1:6" ht="15" x14ac:dyDescent="0.25">
      <c r="A2" s="8" t="s">
        <v>2</v>
      </c>
      <c r="B2" s="8" t="s">
        <v>0</v>
      </c>
      <c r="C2" s="8" t="s">
        <v>1</v>
      </c>
      <c r="D2" s="8" t="s">
        <v>7</v>
      </c>
      <c r="E2" s="8" t="s">
        <v>8</v>
      </c>
      <c r="F2" s="8" t="s">
        <v>9</v>
      </c>
    </row>
    <row r="3" spans="1:6" x14ac:dyDescent="0.2">
      <c r="A3" s="9" t="s">
        <v>3</v>
      </c>
      <c r="B3" s="9">
        <v>1000</v>
      </c>
      <c r="C3" s="9"/>
      <c r="D3" s="10">
        <f>SUMPRODUCT((A$3:A3=A3)*(B$3:B3-C$3:C3))</f>
        <v>1000</v>
      </c>
      <c r="E3" s="10">
        <f t="array" ref="E3">SUM(IF(A$3:A3=A3,B$3:B3-C$3:C3,0))</f>
        <v>1000</v>
      </c>
      <c r="F3" s="11">
        <f>SUMIF($A$3:A3,A3,B$3:B3)-SUMIF($A$3:A3,A3,C$3:C3)</f>
        <v>1000</v>
      </c>
    </row>
    <row r="4" spans="1:6" x14ac:dyDescent="0.2">
      <c r="A4" s="9" t="s">
        <v>3</v>
      </c>
      <c r="B4" s="9"/>
      <c r="C4" s="9">
        <v>850</v>
      </c>
      <c r="D4" s="10">
        <f>SUMPRODUCT((A$3:A4=A4)*(B$3:B4-C$3:C4))</f>
        <v>150</v>
      </c>
      <c r="E4" s="10">
        <f t="array" ref="E4">SUM(IF(A$3:A4=A4,B$3:B4-C$3:C4,0))</f>
        <v>150</v>
      </c>
      <c r="F4" s="11">
        <f>SUMIF($A$3:A4,A4,B$3:B4)-SUMIF($A$3:A4,A4,C$3:C4)</f>
        <v>150</v>
      </c>
    </row>
    <row r="5" spans="1:6" x14ac:dyDescent="0.2">
      <c r="A5" s="9" t="s">
        <v>4</v>
      </c>
      <c r="B5" s="9">
        <v>1500</v>
      </c>
      <c r="C5" s="9"/>
      <c r="D5" s="10">
        <f>SUMPRODUCT((A$3:A5=A5)*(B$3:B5-C$3:C5))</f>
        <v>1500</v>
      </c>
      <c r="E5" s="10">
        <f t="array" ref="E5">SUM(IF(A$3:A5=A5,B$3:B5-C$3:C5,0))</f>
        <v>1500</v>
      </c>
      <c r="F5" s="11">
        <f>SUMIF($A$3:A5,A5,B$3:B5)-SUMIF($A$3:A5,A5,C$3:C5)</f>
        <v>1500</v>
      </c>
    </row>
    <row r="6" spans="1:6" x14ac:dyDescent="0.2">
      <c r="A6" s="9" t="s">
        <v>4</v>
      </c>
      <c r="B6" s="9"/>
      <c r="C6" s="9">
        <v>70</v>
      </c>
      <c r="D6" s="10">
        <f>SUMPRODUCT((A$3:A6=A6)*(B$3:B6-C$3:C6))</f>
        <v>1430</v>
      </c>
      <c r="E6" s="10">
        <f t="array" ref="E6">SUM(IF(A$3:A6=A6,B$3:B6-C$3:C6,0))</f>
        <v>1430</v>
      </c>
      <c r="F6" s="11">
        <f>SUMIF($A$3:A6,A6,B$3:B6)-SUMIF($A$3:A6,A6,C$3:C6)</f>
        <v>1430</v>
      </c>
    </row>
    <row r="7" spans="1:6" x14ac:dyDescent="0.2">
      <c r="A7" s="9" t="s">
        <v>5</v>
      </c>
      <c r="B7" s="9">
        <v>1300</v>
      </c>
      <c r="C7" s="9"/>
      <c r="D7" s="10">
        <f>SUMPRODUCT((A$3:A7=A7)*(B$3:B7-C$3:C7))</f>
        <v>1300</v>
      </c>
      <c r="E7" s="10">
        <f t="array" ref="E7">SUM(IF(A$3:A7=A7,B$3:B7-C$3:C7,0))</f>
        <v>1300</v>
      </c>
      <c r="F7" s="11">
        <f>SUMIF($A$3:A7,A7,B$3:B7)-SUMIF($A$3:A7,A7,C$3:C7)</f>
        <v>1300</v>
      </c>
    </row>
    <row r="8" spans="1:6" x14ac:dyDescent="0.2">
      <c r="A8" s="9" t="s">
        <v>6</v>
      </c>
      <c r="B8" s="9">
        <v>1400</v>
      </c>
      <c r="C8" s="9"/>
      <c r="D8" s="10">
        <f>SUMPRODUCT((A$3:A8=A8)*(B$3:B8-C$3:C8))</f>
        <v>1400</v>
      </c>
      <c r="E8" s="10">
        <f t="array" ref="E8">SUM(IF(A$3:A8=A8,B$3:B8-C$3:C8,0))</f>
        <v>1400</v>
      </c>
      <c r="F8" s="11">
        <f>SUMIF($A$3:A8,A8,B$3:B8)-SUMIF($A$3:A8,A8,C$3:C8)</f>
        <v>1400</v>
      </c>
    </row>
    <row r="9" spans="1:6" x14ac:dyDescent="0.2">
      <c r="A9" s="9" t="s">
        <v>6</v>
      </c>
      <c r="B9" s="9"/>
      <c r="C9" s="9">
        <v>250</v>
      </c>
      <c r="D9" s="10">
        <f>SUMPRODUCT((A$3:A9=A9)*(B$3:B9-C$3:C9))</f>
        <v>1150</v>
      </c>
      <c r="E9" s="10">
        <f t="array" ref="E9">SUM(IF(A$3:A9=A9,B$3:B9-C$3:C9,0))</f>
        <v>1150</v>
      </c>
      <c r="F9" s="11">
        <f>SUMIF($A$3:A9,A9,B$3:B9)-SUMIF($A$3:A9,A9,C$3:C9)</f>
        <v>1150</v>
      </c>
    </row>
    <row r="10" spans="1:6" x14ac:dyDescent="0.2">
      <c r="A10" s="9" t="s">
        <v>6</v>
      </c>
      <c r="B10" s="9">
        <v>250</v>
      </c>
      <c r="C10" s="9"/>
      <c r="D10" s="10">
        <f>SUMPRODUCT((A$3:A10=A10)*(B$3:B10-C$3:C10))</f>
        <v>1400</v>
      </c>
      <c r="E10" s="10">
        <f t="array" ref="E10">SUM(IF(A$3:A10=A10,B$3:B10-C$3:C10,0))</f>
        <v>1400</v>
      </c>
      <c r="F10" s="11">
        <f>SUMIF($A$3:A10,A10,B$3:B10)-SUMIF($A$3:A10,A10,C$3:C10)</f>
        <v>1400</v>
      </c>
    </row>
    <row r="11" spans="1:6" x14ac:dyDescent="0.2">
      <c r="A11" s="9" t="s">
        <v>3</v>
      </c>
      <c r="B11" s="9">
        <v>1000</v>
      </c>
      <c r="C11" s="9"/>
      <c r="D11" s="10">
        <f>SUMPRODUCT((A$3:A11=A11)*(B$3:B11-C$3:C11))</f>
        <v>1150</v>
      </c>
      <c r="E11" s="10">
        <f t="array" ref="E11">SUM(IF(A$3:A11=A11,B$3:B11-C$3:C11,0))</f>
        <v>1150</v>
      </c>
      <c r="F11" s="11">
        <f>SUMIF($A$3:A11,A11,B$3:B11)-SUMIF($A$3:A11,A11,C$3:C11)</f>
        <v>1150</v>
      </c>
    </row>
    <row r="12" spans="1:6" x14ac:dyDescent="0.2">
      <c r="A12" s="9" t="s">
        <v>3</v>
      </c>
      <c r="B12" s="9"/>
      <c r="C12" s="9">
        <v>50</v>
      </c>
      <c r="D12" s="10">
        <f>SUMPRODUCT((A$3:A12=A12)*(B$3:B12-C$3:C12))</f>
        <v>1100</v>
      </c>
      <c r="E12" s="10">
        <f t="array" ref="E12">SUM(IF(A$3:A12=A12,B$3:B12-C$3:C12,0))</f>
        <v>1100</v>
      </c>
      <c r="F12" s="11">
        <f>SUMIF($A$3:A12,A12,B$3:B12)-SUMIF($A$3:A12,A12,C$3:C12)</f>
        <v>1100</v>
      </c>
    </row>
    <row r="13" spans="1:6" ht="15" thickBot="1" x14ac:dyDescent="0.25">
      <c r="A13" s="12" t="s">
        <v>5</v>
      </c>
      <c r="B13" s="12">
        <v>1000</v>
      </c>
      <c r="C13" s="12"/>
      <c r="D13" s="13">
        <f>SUMPRODUCT((A$3:A13=A13)*(B$3:B13-C$3:C13))</f>
        <v>2300</v>
      </c>
      <c r="E13" s="13">
        <f t="array" ref="E13">SUM(IF(A$3:A13=A13,B$3:B13-C$3:C13,0))</f>
        <v>2300</v>
      </c>
      <c r="F13" s="13">
        <f>SUMIF($A$3:A13,A13,B$3:B13)-SUMIF($A$3:A13,A13,C$3:C13)</f>
        <v>2300</v>
      </c>
    </row>
    <row r="14" spans="1:6" ht="2.25" customHeight="1" thickTop="1" x14ac:dyDescent="0.2">
      <c r="A14" s="6"/>
      <c r="B14" s="6"/>
      <c r="C14" s="6"/>
      <c r="D14" s="7"/>
      <c r="E14" s="7"/>
      <c r="F14" s="7"/>
    </row>
    <row r="15" spans="1:6" ht="15" x14ac:dyDescent="0.25">
      <c r="A15" s="14" t="s">
        <v>10</v>
      </c>
      <c r="B15" s="15"/>
      <c r="C15" s="15"/>
      <c r="D15" s="23" t="s">
        <v>14</v>
      </c>
      <c r="E15" s="19"/>
      <c r="F15" s="19"/>
    </row>
    <row r="16" spans="1:6" ht="15" x14ac:dyDescent="0.25">
      <c r="A16" s="16" t="s">
        <v>11</v>
      </c>
      <c r="B16" s="17"/>
      <c r="C16" s="17"/>
      <c r="D16" s="18"/>
      <c r="E16" s="24" t="s">
        <v>15</v>
      </c>
      <c r="F16" s="17"/>
    </row>
    <row r="17" spans="1:7" ht="15.75" thickBot="1" x14ac:dyDescent="0.3">
      <c r="A17" s="20" t="s">
        <v>12</v>
      </c>
      <c r="B17" s="21"/>
      <c r="C17" s="21"/>
      <c r="D17" s="21"/>
      <c r="E17" s="22"/>
      <c r="F17" s="25" t="s">
        <v>16</v>
      </c>
    </row>
    <row r="18" spans="1:7" ht="15.75" thickTop="1" x14ac:dyDescent="0.25">
      <c r="A18" s="2" t="s">
        <v>17</v>
      </c>
      <c r="B18" s="3"/>
      <c r="C18" s="3"/>
      <c r="D18" s="3"/>
      <c r="E18" s="4"/>
      <c r="F18" s="26"/>
    </row>
    <row r="19" spans="1:7" x14ac:dyDescent="0.2">
      <c r="A19" s="2" t="s">
        <v>18</v>
      </c>
      <c r="E19" s="1"/>
      <c r="F19" s="1"/>
    </row>
    <row r="20" spans="1:7" x14ac:dyDescent="0.2">
      <c r="A20" s="2" t="s">
        <v>19</v>
      </c>
    </row>
    <row r="21" spans="1:7" x14ac:dyDescent="0.2">
      <c r="A21" s="2" t="s">
        <v>20</v>
      </c>
    </row>
    <row r="22" spans="1:7" x14ac:dyDescent="0.2">
      <c r="A22" s="2" t="s">
        <v>21</v>
      </c>
    </row>
    <row r="23" spans="1:7" x14ac:dyDescent="0.2">
      <c r="G23" s="27" t="s">
        <v>22</v>
      </c>
    </row>
    <row r="24" spans="1:7" hidden="1" x14ac:dyDescent="0.2"/>
    <row r="25" spans="1:7" hidden="1" x14ac:dyDescent="0.2"/>
    <row r="26" spans="1:7" hidden="1" x14ac:dyDescent="0.2">
      <c r="G26" s="1"/>
    </row>
    <row r="27" spans="1:7" hidden="1" x14ac:dyDescent="0.2"/>
    <row r="28" spans="1:7" hidden="1" x14ac:dyDescent="0.2"/>
    <row r="29" spans="1:7" hidden="1" x14ac:dyDescent="0.2"/>
    <row r="30" spans="1:7" hidden="1" x14ac:dyDescent="0.2"/>
    <row r="31" spans="1:7" hidden="1" x14ac:dyDescent="0.2"/>
    <row r="32" spans="1:7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2015-04-19T11:21:37Z</dcterms:modified>
</cp:coreProperties>
</file>